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7_GREENRE DATACENTRE\VERSION 1.0\For website\"/>
    </mc:Choice>
  </mc:AlternateContent>
  <bookViews>
    <workbookView xWindow="0" yWindow="0" windowWidth="11190" windowHeight="7545"/>
  </bookViews>
  <sheets>
    <sheet name="AA - NDC V1.0" sheetId="12" r:id="rId1"/>
  </sheets>
  <definedNames>
    <definedName name="_xlnm.Print_Area" localSheetId="0">'AA - NDC V1.0'!$A$1:$Q$84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12" l="1"/>
  <c r="N46" i="12" s="1"/>
  <c r="M41" i="12"/>
  <c r="L46" i="12" s="1"/>
  <c r="O34" i="12"/>
  <c r="O30" i="12"/>
  <c r="O19" i="12"/>
  <c r="M34" i="12"/>
  <c r="M30" i="12"/>
  <c r="M19" i="12"/>
  <c r="O53" i="12"/>
  <c r="K53" i="12"/>
  <c r="M53" i="12"/>
  <c r="O60" i="12"/>
  <c r="O57" i="12"/>
  <c r="O48" i="12"/>
  <c r="M60" i="12"/>
  <c r="M57" i="12"/>
  <c r="M48" i="12"/>
  <c r="L80" i="12"/>
  <c r="N80" i="12"/>
  <c r="L77" i="12"/>
  <c r="N77" i="12"/>
  <c r="O71" i="12"/>
  <c r="N74" i="12" s="1"/>
  <c r="M71" i="12"/>
  <c r="L74" i="12" s="1"/>
  <c r="K57" i="12"/>
  <c r="K48" i="12"/>
  <c r="K41" i="12"/>
  <c r="J46" i="12" s="1"/>
  <c r="K34" i="12"/>
  <c r="L38" i="12" l="1"/>
  <c r="N38" i="12"/>
  <c r="N67" i="12"/>
  <c r="L67" i="12"/>
  <c r="K60" i="12"/>
  <c r="J67" i="12" s="1"/>
  <c r="J80" i="12" l="1"/>
  <c r="J77" i="12"/>
  <c r="K71" i="12"/>
  <c r="J74" i="12" s="1"/>
  <c r="K30" i="12"/>
  <c r="J38" i="12" s="1"/>
  <c r="J81" i="12" l="1"/>
  <c r="J82" i="12" s="1"/>
  <c r="L81" i="12"/>
  <c r="N81" i="12"/>
  <c r="N82" i="12" l="1"/>
  <c r="L82" i="12"/>
</calcChain>
</file>

<file path=xl/sharedStrings.xml><?xml version="1.0" encoding="utf-8"?>
<sst xmlns="http://schemas.openxmlformats.org/spreadsheetml/2006/main" count="118" uniqueCount="96">
  <si>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</si>
  <si>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</si>
  <si>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</si>
  <si>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</si>
  <si>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</si>
  <si>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</si>
  <si>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</si>
  <si>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</si>
  <si>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</si>
  <si>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</si>
  <si>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</si>
  <si>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</si>
  <si>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</si>
  <si>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</si>
  <si>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</si>
  <si>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</si>
  <si>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</si>
  <si>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</si>
  <si>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</si>
  <si>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</si>
  <si>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</si>
  <si>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</si>
  <si>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</si>
  <si>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</si>
  <si>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</si>
  <si>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</si>
  <si>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</si>
  <si>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</si>
  <si>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</si>
  <si>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</si>
  <si>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</si>
  <si>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</si>
  <si>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</si>
  <si>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</si>
  <si>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</si>
  <si>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</si>
  <si>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Project Team Comprises of Certified GreenRE Manager/Professional</t>
  </si>
  <si>
    <t>Credit Allocations</t>
  </si>
  <si>
    <t>Credit Claimed</t>
  </si>
  <si>
    <t>Main Builder Has Good Track Records</t>
  </si>
  <si>
    <t xml:space="preserve">: </t>
  </si>
  <si>
    <t>:</t>
  </si>
  <si>
    <t>Perform IBS Content Scoring Based On CIDB IBS Scoring Scheme</t>
  </si>
  <si>
    <t>NDC 1-1 Overall Energy Efficiency</t>
  </si>
  <si>
    <t>NDC 1-2 Systems Energy Efficiency</t>
  </si>
  <si>
    <t>Cooling System (Including Air Management System)</t>
  </si>
  <si>
    <t xml:space="preserve">Electrical System </t>
  </si>
  <si>
    <t xml:space="preserve">IT Equipment </t>
  </si>
  <si>
    <t>NDC 1-3 Energy Efficiency and Performance Verification</t>
  </si>
  <si>
    <t>Commissioning of Energy Systems</t>
  </si>
  <si>
    <t>Measurement and Verification Plan</t>
  </si>
  <si>
    <t>Energy Metering and Reporting of PUE</t>
  </si>
  <si>
    <t>NDC 1-4 Data Centre Design and Energy Management</t>
  </si>
  <si>
    <t>Data Centre Planning and Design</t>
  </si>
  <si>
    <t>Data Centre Operations and Energy Management</t>
  </si>
  <si>
    <t>NDC 1-5 Energy Efficient Features and Innovations</t>
  </si>
  <si>
    <t>NDC 1-6 Renewable Energy</t>
  </si>
  <si>
    <t>NDC 2-1 Water Efficient Design</t>
  </si>
  <si>
    <t>NDC 2-2 Alternative Water Sources</t>
  </si>
  <si>
    <t>NDC 2-3 Cooling Tower Water Use</t>
  </si>
  <si>
    <t>NDC 3-1 Refrigerants and Fire Suppressants</t>
  </si>
  <si>
    <t>NDC 3-2 Sustainable Construction</t>
  </si>
  <si>
    <t>NDC 3-5 Environmental Management Practice</t>
  </si>
  <si>
    <t>NDC 4-1 Indoor Air Quality Performance</t>
  </si>
  <si>
    <t>NDC 4-2 Lighting Quality and Management</t>
  </si>
  <si>
    <t>NDC 4-3 Thermal Comfort and Noise Level</t>
  </si>
  <si>
    <t>NDC 5-1 Green Features &amp; Innovations</t>
  </si>
  <si>
    <t>NDC 6-1 Carbon Emission of Development</t>
  </si>
  <si>
    <t>a) Water-Cooled Chilled-Water Plant</t>
  </si>
  <si>
    <t>b) Air cooled Chilled-Water Plant/ Unitary Air-
Conditioners (DX CRAC Units)</t>
  </si>
  <si>
    <t>c) Using chilled water from a central facility</t>
  </si>
  <si>
    <t xml:space="preserve">d)  Air Management System </t>
  </si>
  <si>
    <t>a) Solar feasibility study</t>
  </si>
  <si>
    <t>b) Solar ready Roof</t>
  </si>
  <si>
    <t>c) Adoption of renewable energy</t>
  </si>
  <si>
    <t xml:space="preserve">Private -metering and portable water leak detection </t>
  </si>
  <si>
    <t xml:space="preserve">Water Efficient Fittings </t>
  </si>
  <si>
    <t xml:space="preserve">Use Refrigerants with ozone depletion potential
(ODP) of zero </t>
  </si>
  <si>
    <t>Refrigerant leak detection monitoring system</t>
  </si>
  <si>
    <t xml:space="preserve">In server rooms, use of Fire Suppressants with
zero ODP or GWP of less than 100 </t>
  </si>
  <si>
    <t>In UPS and Battery rooms, use of Fire Suppressants with zero ODP or GWP of less
than 100.</t>
  </si>
  <si>
    <t xml:space="preserve">Sustainable Construction </t>
  </si>
  <si>
    <t>Use of sustainable and recycled materials</t>
  </si>
  <si>
    <t xml:space="preserve">Part 3: Sustainable Conctruction &amp; Management </t>
  </si>
  <si>
    <t xml:space="preserve">NDC 3-3 Sustainable Product </t>
  </si>
  <si>
    <t xml:space="preserve">NDC 3-4 Sustainability Policy </t>
  </si>
  <si>
    <t>Sustainable Purchasing</t>
  </si>
  <si>
    <t>Waste Management</t>
  </si>
  <si>
    <t xml:space="preserve">Supply air temperature and Relative Humidity </t>
  </si>
  <si>
    <t xml:space="preserve">Achieve ambient internal noise level </t>
  </si>
  <si>
    <t xml:space="preserve">Category Score for Part 3 -Sustainable Conctruction &amp; Management </t>
  </si>
  <si>
    <t>Minimum 35 Credits</t>
  </si>
  <si>
    <t>Minimum 10 Credits</t>
  </si>
  <si>
    <t>: NEW DATA CENTRE (VERSION  1.0)</t>
  </si>
  <si>
    <t>(iii)</t>
  </si>
  <si>
    <t>GreenRE New Data Centre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</si>
</sst>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0" fontId="1" fillId="0" borderId="25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8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25" xfId="0" applyFont="1" applyBorder="1" applyAlignment="1">
      <alignment horizontal="right" vertical="center"/>
    </xf>
    <xf numFmtId="0" fontId="6" fillId="0" borderId="19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5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3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23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38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43" xfId="0" applyNumberFormat="1" applyFont="1" applyBorder="1" applyAlignment="1">
      <alignment vertical="center"/>
    </xf>
    <xf numFmtId="0" fontId="1" fillId="0" borderId="27" xfId="0" applyFont="1" applyBorder="1" applyAlignment="1">
      <alignment horizontal="right"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8" xfId="0" applyFont="1" applyBorder="1" applyAlignment="1">
      <alignment vertical="center"/>
    </xf>
    <xf numFmtId="2" fontId="6" fillId="0" borderId="42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30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82"/>
  <sheetViews>
    <sheetView showGridLines="0" tabSelected="1" view="pageLayout" topLeftCell="B58" zoomScale="115" zoomScaleNormal="100" zoomScaleSheetLayoutView="100" zoomScalePageLayoutView="115" workbookViewId="0">
      <selection activeCell="H79" sqref="H79"/>
    </sheetView>
  </sheetViews>
  <sheetFormatPr defaultRowHeight="9.9499999999999993" customHeight="1" x14ac:dyDescent="0.25"/>
  <cols>
    <col min="1" max="1" width="5.7109375" style="11" customWidth="1"/>
    <col min="2" max="4" width="3.28515625" style="11" customWidth="1"/>
    <col min="5" max="8" width="9.140625" style="11" customWidth="1"/>
    <col min="9" max="9" width="13.7109375" style="11" customWidth="1"/>
    <col min="10" max="15" width="4.7109375" style="11" customWidth="1"/>
    <col min="16" max="16" width="30.28515625" style="11" customWidth="1"/>
    <col min="17" max="17" width="5.7109375" style="11" customWidth="1"/>
    <col min="18" max="16384" width="9.140625" style="11"/>
  </cols>
  <sheetData>
    <row r="2" spans="2:18" ht="15" customHeight="1" x14ac:dyDescent="0.25">
      <c r="B2" s="7"/>
      <c r="C2" s="8"/>
      <c r="D2" s="8"/>
      <c r="E2" s="8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</row>
    <row r="3" spans="2:18" ht="9.9499999999999993" customHeight="1" x14ac:dyDescent="0.25"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</row>
    <row r="4" spans="2:18" s="10" customFormat="1" ht="9.9499999999999993" customHeight="1" x14ac:dyDescent="0.25">
      <c r="B4" s="9" t="s">
        <v>0</v>
      </c>
      <c r="C4" s="9"/>
      <c r="D4" s="9"/>
      <c r="E4" s="9"/>
      <c r="F4" s="1" t="s">
        <v>40</v>
      </c>
      <c r="G4" s="9"/>
      <c r="H4" s="9"/>
      <c r="I4" s="9"/>
    </row>
    <row r="5" spans="2:18" s="10" customFormat="1" ht="9.9499999999999993" customHeight="1" x14ac:dyDescent="0.25">
      <c r="B5" s="9" t="s">
        <v>1</v>
      </c>
      <c r="C5" s="9"/>
      <c r="D5" s="9"/>
      <c r="F5" s="1" t="s">
        <v>40</v>
      </c>
      <c r="G5" s="9"/>
      <c r="H5" s="9"/>
      <c r="I5" s="9"/>
    </row>
    <row r="6" spans="2:18" s="10" customFormat="1" ht="9.9499999999999993" customHeight="1" x14ac:dyDescent="0.25">
      <c r="B6" s="9" t="s">
        <v>2</v>
      </c>
      <c r="C6" s="9"/>
      <c r="D6" s="9"/>
      <c r="F6" s="1" t="s">
        <v>40</v>
      </c>
      <c r="G6" s="9"/>
      <c r="H6" s="9"/>
      <c r="I6" s="9"/>
    </row>
    <row r="7" spans="2:18" s="10" customFormat="1" ht="9.9499999999999993" customHeight="1" x14ac:dyDescent="0.25">
      <c r="B7" s="9" t="s">
        <v>24</v>
      </c>
      <c r="C7" s="9"/>
      <c r="D7" s="9"/>
      <c r="E7" s="9"/>
      <c r="F7" s="1" t="s">
        <v>93</v>
      </c>
      <c r="G7" s="9"/>
      <c r="H7" s="9"/>
      <c r="I7" s="9"/>
    </row>
    <row r="8" spans="2:18" s="10" customFormat="1" ht="9.9499999999999993" customHeight="1" x14ac:dyDescent="0.25">
      <c r="B8" s="9" t="s">
        <v>25</v>
      </c>
      <c r="C8" s="9"/>
      <c r="D8" s="9"/>
      <c r="E8" s="9"/>
      <c r="F8" s="1" t="s">
        <v>40</v>
      </c>
      <c r="G8" s="9"/>
      <c r="H8" s="9"/>
      <c r="I8" s="9"/>
    </row>
    <row r="9" spans="2:18" s="10" customFormat="1" ht="9.9499999999999993" customHeight="1" x14ac:dyDescent="0.25">
      <c r="B9" s="9" t="s">
        <v>26</v>
      </c>
      <c r="C9" s="9"/>
      <c r="D9" s="9"/>
      <c r="E9" s="9"/>
      <c r="F9" s="1" t="s">
        <v>40</v>
      </c>
      <c r="G9" s="9"/>
      <c r="H9" s="9"/>
      <c r="I9" s="9"/>
    </row>
    <row r="10" spans="2:18" s="10" customFormat="1" ht="9.9499999999999993" customHeight="1" x14ac:dyDescent="0.25">
      <c r="B10" s="9" t="s">
        <v>27</v>
      </c>
      <c r="C10" s="9"/>
      <c r="D10" s="9"/>
      <c r="E10" s="9"/>
      <c r="F10" s="1" t="s">
        <v>41</v>
      </c>
      <c r="G10" s="9"/>
      <c r="H10" s="9"/>
      <c r="I10" s="9"/>
    </row>
    <row r="11" spans="2:18" s="10" customFormat="1" ht="9.9499999999999993" customHeight="1" x14ac:dyDescent="0.25">
      <c r="B11" s="9" t="s">
        <v>28</v>
      </c>
      <c r="C11" s="9"/>
      <c r="D11" s="9"/>
      <c r="F11" s="1" t="s">
        <v>40</v>
      </c>
      <c r="G11" s="9"/>
      <c r="H11" s="9"/>
      <c r="I11" s="9"/>
    </row>
    <row r="12" spans="2:18" s="10" customFormat="1" ht="9.9499999999999993" customHeight="1" x14ac:dyDescent="0.25"/>
    <row r="13" spans="2:18" s="10" customFormat="1" ht="9.9499999999999993" customHeight="1" x14ac:dyDescent="0.25">
      <c r="B13" s="80" t="s">
        <v>3</v>
      </c>
      <c r="C13" s="80"/>
      <c r="D13" s="80"/>
      <c r="E13" s="80"/>
      <c r="F13" s="80"/>
      <c r="G13" s="80"/>
      <c r="H13" s="80"/>
      <c r="I13" s="80"/>
      <c r="J13" s="81" t="s">
        <v>37</v>
      </c>
      <c r="K13" s="82"/>
      <c r="L13" s="81" t="s">
        <v>38</v>
      </c>
      <c r="M13" s="82"/>
      <c r="N13" s="81" t="s">
        <v>4</v>
      </c>
      <c r="O13" s="82"/>
      <c r="P13" s="80" t="s">
        <v>5</v>
      </c>
    </row>
    <row r="14" spans="2:18" s="10" customFormat="1" ht="9.9499999999999993" customHeight="1" x14ac:dyDescent="0.25">
      <c r="B14" s="80"/>
      <c r="C14" s="80"/>
      <c r="D14" s="80"/>
      <c r="E14" s="80"/>
      <c r="F14" s="80"/>
      <c r="G14" s="80"/>
      <c r="H14" s="80"/>
      <c r="I14" s="80"/>
      <c r="J14" s="83"/>
      <c r="K14" s="84"/>
      <c r="L14" s="83"/>
      <c r="M14" s="84"/>
      <c r="N14" s="83"/>
      <c r="O14" s="84"/>
      <c r="P14" s="80"/>
    </row>
    <row r="15" spans="2:18" s="10" customFormat="1" ht="9.9499999999999993" customHeight="1" x14ac:dyDescent="0.25">
      <c r="B15" s="80" t="s">
        <v>6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6" spans="2:18" s="10" customFormat="1" ht="9.9499999999999993" customHeight="1" x14ac:dyDescent="0.25">
      <c r="B16" s="93" t="s">
        <v>91</v>
      </c>
      <c r="C16" s="95" t="s">
        <v>13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</row>
    <row r="17" spans="2:16" s="10" customFormat="1" ht="9.9499999999999993" customHeight="1" x14ac:dyDescent="0.25">
      <c r="B17" s="94"/>
      <c r="C17" s="69" t="s">
        <v>43</v>
      </c>
      <c r="D17" s="12"/>
      <c r="E17" s="12"/>
      <c r="F17" s="12"/>
      <c r="G17" s="12"/>
      <c r="H17" s="12"/>
      <c r="I17" s="12"/>
      <c r="J17" s="96">
        <v>25</v>
      </c>
      <c r="K17" s="97"/>
      <c r="L17" s="96">
        <v>0</v>
      </c>
      <c r="M17" s="97"/>
      <c r="N17" s="96">
        <v>0</v>
      </c>
      <c r="O17" s="97"/>
      <c r="P17" s="48"/>
    </row>
    <row r="18" spans="2:16" s="10" customFormat="1" ht="9.9499999999999993" customHeight="1" x14ac:dyDescent="0.25">
      <c r="B18" s="94"/>
      <c r="C18" s="28" t="s">
        <v>44</v>
      </c>
      <c r="D18" s="13"/>
      <c r="E18" s="13"/>
      <c r="F18" s="13"/>
      <c r="G18" s="13"/>
      <c r="H18" s="13"/>
      <c r="I18" s="14"/>
      <c r="J18" s="15"/>
      <c r="K18" s="67"/>
      <c r="L18" s="15"/>
      <c r="M18" s="67"/>
      <c r="N18" s="15"/>
      <c r="O18" s="67"/>
      <c r="P18" s="49"/>
    </row>
    <row r="19" spans="2:16" s="10" customFormat="1" ht="9.75" customHeight="1" x14ac:dyDescent="0.25">
      <c r="B19" s="94"/>
      <c r="C19" s="5" t="s">
        <v>7</v>
      </c>
      <c r="D19" s="85" t="s">
        <v>45</v>
      </c>
      <c r="E19" s="85"/>
      <c r="F19" s="85"/>
      <c r="G19" s="85"/>
      <c r="H19" s="85"/>
      <c r="I19" s="86"/>
      <c r="J19" s="70"/>
      <c r="K19" s="87">
        <v>14</v>
      </c>
      <c r="L19" s="70"/>
      <c r="M19" s="87">
        <f>SUM(L20:L23)</f>
        <v>0</v>
      </c>
      <c r="N19" s="70"/>
      <c r="O19" s="87">
        <f>SUM(N20:N23)</f>
        <v>0</v>
      </c>
      <c r="P19" s="50"/>
    </row>
    <row r="20" spans="2:16" s="10" customFormat="1" ht="9.75" customHeight="1" x14ac:dyDescent="0.25">
      <c r="B20" s="94"/>
      <c r="C20" s="16"/>
      <c r="D20" s="4" t="s">
        <v>68</v>
      </c>
      <c r="E20" s="63"/>
      <c r="F20" s="63"/>
      <c r="G20" s="63"/>
      <c r="H20" s="63"/>
      <c r="I20" s="64"/>
      <c r="J20" s="35">
        <v>10</v>
      </c>
      <c r="K20" s="87"/>
      <c r="L20" s="35">
        <v>0</v>
      </c>
      <c r="M20" s="87"/>
      <c r="N20" s="35">
        <v>0</v>
      </c>
      <c r="O20" s="87"/>
      <c r="P20" s="50"/>
    </row>
    <row r="21" spans="2:16" s="10" customFormat="1" ht="9.75" customHeight="1" x14ac:dyDescent="0.25">
      <c r="B21" s="94"/>
      <c r="C21" s="16"/>
      <c r="D21" s="4" t="s">
        <v>69</v>
      </c>
      <c r="E21" s="63"/>
      <c r="F21" s="63"/>
      <c r="G21" s="63"/>
      <c r="H21" s="63"/>
      <c r="I21" s="64"/>
      <c r="J21" s="35">
        <v>10</v>
      </c>
      <c r="K21" s="87"/>
      <c r="L21" s="35">
        <v>0</v>
      </c>
      <c r="M21" s="87"/>
      <c r="N21" s="35">
        <v>0</v>
      </c>
      <c r="O21" s="87"/>
      <c r="P21" s="50"/>
    </row>
    <row r="22" spans="2:16" s="10" customFormat="1" ht="9.75" customHeight="1" x14ac:dyDescent="0.25">
      <c r="B22" s="94"/>
      <c r="C22" s="16"/>
      <c r="D22" s="4" t="s">
        <v>70</v>
      </c>
      <c r="E22" s="63"/>
      <c r="F22" s="63"/>
      <c r="G22" s="63"/>
      <c r="H22" s="63"/>
      <c r="I22" s="64"/>
      <c r="J22" s="35">
        <v>4</v>
      </c>
      <c r="K22" s="87"/>
      <c r="L22" s="35">
        <v>0</v>
      </c>
      <c r="M22" s="87"/>
      <c r="N22" s="35">
        <v>0</v>
      </c>
      <c r="O22" s="87"/>
      <c r="P22" s="50"/>
    </row>
    <row r="23" spans="2:16" s="10" customFormat="1" ht="9.75" customHeight="1" x14ac:dyDescent="0.25">
      <c r="B23" s="94"/>
      <c r="C23" s="16"/>
      <c r="D23" s="4" t="s">
        <v>71</v>
      </c>
      <c r="E23" s="63"/>
      <c r="F23" s="63"/>
      <c r="G23" s="63"/>
      <c r="H23" s="63"/>
      <c r="I23" s="64"/>
      <c r="J23" s="35">
        <v>4</v>
      </c>
      <c r="K23" s="88"/>
      <c r="L23" s="35">
        <v>0</v>
      </c>
      <c r="M23" s="88"/>
      <c r="N23" s="35">
        <v>0</v>
      </c>
      <c r="O23" s="88"/>
      <c r="P23" s="50"/>
    </row>
    <row r="24" spans="2:16" s="10" customFormat="1" ht="9.75" customHeight="1" x14ac:dyDescent="0.25">
      <c r="B24" s="94"/>
      <c r="C24" s="5" t="s">
        <v>8</v>
      </c>
      <c r="D24" s="4" t="s">
        <v>46</v>
      </c>
      <c r="E24" s="63"/>
      <c r="F24" s="63"/>
      <c r="G24" s="63"/>
      <c r="H24" s="63"/>
      <c r="I24" s="64"/>
      <c r="J24" s="89">
        <v>9</v>
      </c>
      <c r="K24" s="90"/>
      <c r="L24" s="89">
        <v>0</v>
      </c>
      <c r="M24" s="90"/>
      <c r="N24" s="89">
        <v>0</v>
      </c>
      <c r="O24" s="90"/>
      <c r="P24" s="50"/>
    </row>
    <row r="25" spans="2:16" s="10" customFormat="1" ht="9.9499999999999993" customHeight="1" x14ac:dyDescent="0.25">
      <c r="B25" s="94"/>
      <c r="C25" s="2" t="s">
        <v>94</v>
      </c>
      <c r="D25" s="4" t="s">
        <v>47</v>
      </c>
      <c r="E25" s="4"/>
      <c r="F25" s="4"/>
      <c r="G25" s="4"/>
      <c r="H25" s="4"/>
      <c r="I25" s="20"/>
      <c r="J25" s="100">
        <v>8</v>
      </c>
      <c r="K25" s="101"/>
      <c r="L25" s="100">
        <v>0</v>
      </c>
      <c r="M25" s="101"/>
      <c r="N25" s="100">
        <v>0</v>
      </c>
      <c r="O25" s="101"/>
      <c r="P25" s="41"/>
    </row>
    <row r="26" spans="2:16" s="10" customFormat="1" ht="9.9499999999999993" customHeight="1" x14ac:dyDescent="0.25">
      <c r="B26" s="94"/>
      <c r="C26" s="71" t="s">
        <v>48</v>
      </c>
      <c r="D26" s="13"/>
      <c r="E26" s="13"/>
      <c r="F26" s="24"/>
      <c r="G26" s="24"/>
      <c r="H26" s="24"/>
      <c r="I26" s="24"/>
      <c r="J26" s="91"/>
      <c r="K26" s="92"/>
      <c r="L26" s="91"/>
      <c r="M26" s="92"/>
      <c r="N26" s="91"/>
      <c r="O26" s="92"/>
      <c r="P26" s="49"/>
    </row>
    <row r="27" spans="2:16" s="10" customFormat="1" ht="9.9499999999999993" customHeight="1" x14ac:dyDescent="0.25">
      <c r="B27" s="94"/>
      <c r="C27" s="23" t="s">
        <v>9</v>
      </c>
      <c r="D27" s="17" t="s">
        <v>49</v>
      </c>
      <c r="E27" s="17"/>
      <c r="F27" s="19"/>
      <c r="G27" s="19"/>
      <c r="H27" s="19"/>
      <c r="I27" s="19"/>
      <c r="J27" s="98">
        <v>4</v>
      </c>
      <c r="K27" s="99"/>
      <c r="L27" s="98">
        <v>0</v>
      </c>
      <c r="M27" s="99"/>
      <c r="N27" s="98">
        <v>0</v>
      </c>
      <c r="O27" s="99"/>
      <c r="P27" s="51"/>
    </row>
    <row r="28" spans="2:16" s="10" customFormat="1" ht="9.9499999999999993" customHeight="1" x14ac:dyDescent="0.25">
      <c r="B28" s="94"/>
      <c r="C28" s="18" t="s">
        <v>10</v>
      </c>
      <c r="D28" s="120" t="s">
        <v>50</v>
      </c>
      <c r="E28" s="120"/>
      <c r="F28" s="120"/>
      <c r="G28" s="120"/>
      <c r="H28" s="120"/>
      <c r="I28" s="121"/>
      <c r="J28" s="100">
        <v>3</v>
      </c>
      <c r="K28" s="101"/>
      <c r="L28" s="100">
        <v>0</v>
      </c>
      <c r="M28" s="101"/>
      <c r="N28" s="100">
        <v>0</v>
      </c>
      <c r="O28" s="101"/>
      <c r="P28" s="51"/>
    </row>
    <row r="29" spans="2:16" s="10" customFormat="1" ht="9.9499999999999993" customHeight="1" x14ac:dyDescent="0.25">
      <c r="B29" s="94"/>
      <c r="C29" s="18" t="s">
        <v>30</v>
      </c>
      <c r="D29" s="21" t="s">
        <v>51</v>
      </c>
      <c r="J29" s="98">
        <v>3</v>
      </c>
      <c r="K29" s="99"/>
      <c r="L29" s="98">
        <v>0</v>
      </c>
      <c r="M29" s="99"/>
      <c r="N29" s="98">
        <v>0</v>
      </c>
      <c r="O29" s="99"/>
      <c r="P29" s="52"/>
    </row>
    <row r="30" spans="2:16" s="10" customFormat="1" ht="9.9499999999999993" customHeight="1" x14ac:dyDescent="0.25">
      <c r="B30" s="94"/>
      <c r="C30" s="3" t="s">
        <v>52</v>
      </c>
      <c r="D30" s="27"/>
      <c r="E30" s="13"/>
      <c r="F30" s="13"/>
      <c r="G30" s="13"/>
      <c r="H30" s="13"/>
      <c r="I30" s="14"/>
      <c r="J30" s="15"/>
      <c r="K30" s="102">
        <f>J31+J32</f>
        <v>10</v>
      </c>
      <c r="L30" s="15"/>
      <c r="M30" s="102">
        <f>L31+L32</f>
        <v>0</v>
      </c>
      <c r="N30" s="15"/>
      <c r="O30" s="102">
        <f>N31+N32</f>
        <v>0</v>
      </c>
      <c r="P30" s="54"/>
    </row>
    <row r="31" spans="2:16" s="10" customFormat="1" ht="9.9499999999999993" customHeight="1" x14ac:dyDescent="0.25">
      <c r="B31" s="94"/>
      <c r="C31" s="18" t="s">
        <v>9</v>
      </c>
      <c r="D31" s="4" t="s">
        <v>53</v>
      </c>
      <c r="E31" s="19"/>
      <c r="F31" s="19"/>
      <c r="G31" s="19"/>
      <c r="H31" s="19"/>
      <c r="I31" s="20"/>
      <c r="J31" s="22">
        <v>5</v>
      </c>
      <c r="K31" s="103"/>
      <c r="L31" s="22">
        <v>0</v>
      </c>
      <c r="M31" s="103"/>
      <c r="N31" s="22">
        <v>0</v>
      </c>
      <c r="O31" s="103"/>
      <c r="P31" s="52"/>
    </row>
    <row r="32" spans="2:16" s="10" customFormat="1" ht="9.9499999999999993" customHeight="1" x14ac:dyDescent="0.25">
      <c r="B32" s="94"/>
      <c r="C32" s="29" t="s">
        <v>10</v>
      </c>
      <c r="D32" s="6" t="s">
        <v>54</v>
      </c>
      <c r="E32" s="30"/>
      <c r="F32" s="30"/>
      <c r="G32" s="30"/>
      <c r="H32" s="30"/>
      <c r="I32" s="31"/>
      <c r="J32" s="32">
        <v>5</v>
      </c>
      <c r="K32" s="104"/>
      <c r="L32" s="32">
        <v>0</v>
      </c>
      <c r="M32" s="104"/>
      <c r="N32" s="32">
        <v>0</v>
      </c>
      <c r="O32" s="104"/>
      <c r="P32" s="55"/>
    </row>
    <row r="33" spans="2:16" s="10" customFormat="1" ht="9.9499999999999993" customHeight="1" x14ac:dyDescent="0.25">
      <c r="B33" s="94"/>
      <c r="C33" s="71" t="s">
        <v>55</v>
      </c>
      <c r="D33" s="13"/>
      <c r="E33" s="13"/>
      <c r="F33" s="13"/>
      <c r="G33" s="13"/>
      <c r="H33" s="13"/>
      <c r="I33" s="14"/>
      <c r="J33" s="91">
        <v>8</v>
      </c>
      <c r="K33" s="92"/>
      <c r="L33" s="91">
        <v>0</v>
      </c>
      <c r="M33" s="92"/>
      <c r="N33" s="91">
        <v>0</v>
      </c>
      <c r="O33" s="92"/>
      <c r="P33" s="54"/>
    </row>
    <row r="34" spans="2:16" s="10" customFormat="1" ht="9.9499999999999993" customHeight="1" x14ac:dyDescent="0.25">
      <c r="B34" s="94"/>
      <c r="C34" s="122" t="s">
        <v>56</v>
      </c>
      <c r="D34" s="123"/>
      <c r="E34" s="123"/>
      <c r="F34" s="123"/>
      <c r="G34" s="123"/>
      <c r="H34" s="123"/>
      <c r="I34" s="124"/>
      <c r="J34" s="68"/>
      <c r="K34" s="113">
        <f>SUM(J35:J37)</f>
        <v>5</v>
      </c>
      <c r="L34" s="79"/>
      <c r="M34" s="113">
        <f>SUM(L35:L37)</f>
        <v>0</v>
      </c>
      <c r="N34" s="79"/>
      <c r="O34" s="113">
        <f>SUM(N35:N37)</f>
        <v>0</v>
      </c>
      <c r="P34" s="51"/>
    </row>
    <row r="35" spans="2:16" s="10" customFormat="1" ht="9.9499999999999993" customHeight="1" x14ac:dyDescent="0.25">
      <c r="B35" s="94"/>
      <c r="C35" s="71"/>
      <c r="D35" s="73" t="s">
        <v>72</v>
      </c>
      <c r="E35" s="13"/>
      <c r="F35" s="13"/>
      <c r="G35" s="13"/>
      <c r="H35" s="13"/>
      <c r="I35" s="14"/>
      <c r="J35" s="68">
        <v>1</v>
      </c>
      <c r="K35" s="87"/>
      <c r="L35" s="79">
        <v>0</v>
      </c>
      <c r="M35" s="87"/>
      <c r="N35" s="79">
        <v>0</v>
      </c>
      <c r="O35" s="87"/>
      <c r="P35" s="51"/>
    </row>
    <row r="36" spans="2:16" s="10" customFormat="1" ht="9.9499999999999993" customHeight="1" x14ac:dyDescent="0.25">
      <c r="B36" s="94"/>
      <c r="C36" s="71"/>
      <c r="D36" s="73" t="s">
        <v>73</v>
      </c>
      <c r="E36" s="13"/>
      <c r="F36" s="13"/>
      <c r="G36" s="13"/>
      <c r="H36" s="13"/>
      <c r="I36" s="14"/>
      <c r="J36" s="68">
        <v>1</v>
      </c>
      <c r="K36" s="87"/>
      <c r="L36" s="79">
        <v>0</v>
      </c>
      <c r="M36" s="87"/>
      <c r="N36" s="79">
        <v>0</v>
      </c>
      <c r="O36" s="87"/>
      <c r="P36" s="51"/>
    </row>
    <row r="37" spans="2:16" s="10" customFormat="1" ht="9.9499999999999993" customHeight="1" x14ac:dyDescent="0.25">
      <c r="B37" s="94"/>
      <c r="C37" s="71"/>
      <c r="D37" s="73" t="s">
        <v>74</v>
      </c>
      <c r="E37" s="13"/>
      <c r="F37" s="13"/>
      <c r="G37" s="13"/>
      <c r="H37" s="13"/>
      <c r="I37" s="14"/>
      <c r="J37" s="68">
        <v>3</v>
      </c>
      <c r="K37" s="114"/>
      <c r="L37" s="79">
        <v>0</v>
      </c>
      <c r="M37" s="114"/>
      <c r="N37" s="79">
        <v>0</v>
      </c>
      <c r="O37" s="114"/>
      <c r="P37" s="51"/>
    </row>
    <row r="38" spans="2:16" s="10" customFormat="1" ht="9.9499999999999993" customHeight="1" x14ac:dyDescent="0.25">
      <c r="B38" s="94"/>
      <c r="C38" s="108" t="s">
        <v>11</v>
      </c>
      <c r="D38" s="109"/>
      <c r="E38" s="109"/>
      <c r="F38" s="109"/>
      <c r="G38" s="109"/>
      <c r="H38" s="109"/>
      <c r="I38" s="110"/>
      <c r="J38" s="111">
        <f>K34+J33+K30+J29+J28+J27+J25+J24++K19+J17</f>
        <v>89</v>
      </c>
      <c r="K38" s="112"/>
      <c r="L38" s="111">
        <f t="shared" ref="L38" si="0">M34+L33+M30+L29+L28+L27+L25+L24++M19+L17</f>
        <v>0</v>
      </c>
      <c r="M38" s="112"/>
      <c r="N38" s="111">
        <f t="shared" ref="N38" si="1">O34+N33+O30+N29+N28+N27+N25+N24++O19+N17</f>
        <v>0</v>
      </c>
      <c r="O38" s="112"/>
      <c r="P38" s="57"/>
    </row>
    <row r="39" spans="2:16" s="10" customFormat="1" ht="9.9499999999999993" customHeight="1" x14ac:dyDescent="0.25">
      <c r="B39" s="150" t="s">
        <v>12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</row>
    <row r="40" spans="2:16" s="10" customFormat="1" ht="9.9499999999999993" customHeight="1" x14ac:dyDescent="0.25">
      <c r="B40" s="93" t="s">
        <v>92</v>
      </c>
      <c r="C40" s="105" t="s">
        <v>14</v>
      </c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7"/>
    </row>
    <row r="41" spans="2:16" s="10" customFormat="1" ht="9.9499999999999993" customHeight="1" x14ac:dyDescent="0.25">
      <c r="B41" s="94"/>
      <c r="C41" s="24" t="s">
        <v>57</v>
      </c>
      <c r="D41" s="24"/>
      <c r="E41" s="24"/>
      <c r="F41" s="24"/>
      <c r="G41" s="24"/>
      <c r="H41" s="24"/>
      <c r="I41" s="33"/>
      <c r="J41" s="74"/>
      <c r="K41" s="115">
        <f>SUM(J42:J43)</f>
        <v>3</v>
      </c>
      <c r="L41" s="74"/>
      <c r="M41" s="115">
        <f>SUM(L42:L43)</f>
        <v>0</v>
      </c>
      <c r="N41" s="74"/>
      <c r="O41" s="115">
        <f>SUM(N42:N43)</f>
        <v>0</v>
      </c>
      <c r="P41" s="59"/>
    </row>
    <row r="42" spans="2:16" s="10" customFormat="1" ht="9.9499999999999993" customHeight="1" x14ac:dyDescent="0.25">
      <c r="B42" s="94"/>
      <c r="C42" s="2" t="s">
        <v>9</v>
      </c>
      <c r="D42" s="4" t="s">
        <v>75</v>
      </c>
      <c r="E42" s="66"/>
      <c r="F42" s="66"/>
      <c r="G42" s="66"/>
      <c r="H42" s="66"/>
      <c r="I42" s="76"/>
      <c r="J42" s="70">
        <v>2</v>
      </c>
      <c r="K42" s="116"/>
      <c r="L42" s="70">
        <v>0</v>
      </c>
      <c r="M42" s="116"/>
      <c r="N42" s="70">
        <v>0</v>
      </c>
      <c r="O42" s="116"/>
      <c r="P42" s="56"/>
    </row>
    <row r="43" spans="2:16" s="10" customFormat="1" ht="9.9499999999999993" customHeight="1" x14ac:dyDescent="0.25">
      <c r="B43" s="94"/>
      <c r="C43" s="2" t="s">
        <v>9</v>
      </c>
      <c r="D43" s="4" t="s">
        <v>76</v>
      </c>
      <c r="E43" s="66"/>
      <c r="F43" s="66"/>
      <c r="G43" s="66"/>
      <c r="H43" s="66"/>
      <c r="I43" s="76"/>
      <c r="J43" s="38">
        <v>1</v>
      </c>
      <c r="K43" s="117"/>
      <c r="L43" s="38">
        <v>0</v>
      </c>
      <c r="M43" s="117"/>
      <c r="N43" s="38">
        <v>0</v>
      </c>
      <c r="O43" s="117"/>
      <c r="P43" s="56"/>
    </row>
    <row r="44" spans="2:16" s="10" customFormat="1" ht="9.9499999999999993" customHeight="1" x14ac:dyDescent="0.25">
      <c r="B44" s="94"/>
      <c r="C44" s="28" t="s">
        <v>58</v>
      </c>
      <c r="D44" s="13"/>
      <c r="E44" s="13"/>
      <c r="F44" s="13"/>
      <c r="G44" s="13"/>
      <c r="H44" s="13"/>
      <c r="I44" s="14"/>
      <c r="J44" s="118">
        <v>3</v>
      </c>
      <c r="K44" s="119"/>
      <c r="L44" s="118">
        <v>0</v>
      </c>
      <c r="M44" s="119"/>
      <c r="N44" s="118">
        <v>0</v>
      </c>
      <c r="O44" s="119"/>
      <c r="P44" s="59"/>
    </row>
    <row r="45" spans="2:16" s="10" customFormat="1" ht="9.9499999999999993" customHeight="1" x14ac:dyDescent="0.25">
      <c r="B45" s="94"/>
      <c r="C45" s="3" t="s">
        <v>59</v>
      </c>
      <c r="D45" s="13"/>
      <c r="E45" s="13"/>
      <c r="F45" s="13"/>
      <c r="G45" s="13"/>
      <c r="H45" s="13"/>
      <c r="I45" s="14"/>
      <c r="J45" s="118">
        <v>6</v>
      </c>
      <c r="K45" s="119"/>
      <c r="L45" s="118">
        <v>0</v>
      </c>
      <c r="M45" s="119"/>
      <c r="N45" s="118">
        <v>0</v>
      </c>
      <c r="O45" s="119"/>
      <c r="P45" s="60"/>
    </row>
    <row r="46" spans="2:16" s="10" customFormat="1" ht="9.9499999999999993" customHeight="1" x14ac:dyDescent="0.25">
      <c r="B46" s="94"/>
      <c r="C46" s="146" t="s">
        <v>15</v>
      </c>
      <c r="D46" s="147"/>
      <c r="E46" s="147"/>
      <c r="F46" s="147"/>
      <c r="G46" s="147"/>
      <c r="H46" s="147"/>
      <c r="I46" s="148"/>
      <c r="J46" s="128">
        <f>K41+J44+J45</f>
        <v>12</v>
      </c>
      <c r="K46" s="129"/>
      <c r="L46" s="128">
        <f t="shared" ref="L46" si="2">M41+L44+L45</f>
        <v>0</v>
      </c>
      <c r="M46" s="129"/>
      <c r="N46" s="128">
        <f t="shared" ref="N46" si="3">O41+N44+N45</f>
        <v>0</v>
      </c>
      <c r="O46" s="129"/>
      <c r="P46" s="58"/>
    </row>
    <row r="47" spans="2:16" s="10" customFormat="1" ht="9.9499999999999993" customHeight="1" x14ac:dyDescent="0.25">
      <c r="B47" s="94"/>
      <c r="C47" s="149" t="s">
        <v>83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7"/>
    </row>
    <row r="48" spans="2:16" s="10" customFormat="1" ht="9.9499999999999993" customHeight="1" x14ac:dyDescent="0.25">
      <c r="B48" s="94"/>
      <c r="C48" s="3" t="s">
        <v>60</v>
      </c>
      <c r="D48" s="13"/>
      <c r="E48" s="13"/>
      <c r="F48" s="13"/>
      <c r="G48" s="13"/>
      <c r="H48" s="13"/>
      <c r="I48" s="13"/>
      <c r="J48" s="15"/>
      <c r="K48" s="102">
        <f>SUM(J49:J52)</f>
        <v>4</v>
      </c>
      <c r="L48" s="15"/>
      <c r="M48" s="102">
        <f>SUM(L49:L52)</f>
        <v>0</v>
      </c>
      <c r="N48" s="15"/>
      <c r="O48" s="102">
        <f>SUM(N49:N52)</f>
        <v>0</v>
      </c>
      <c r="P48" s="54"/>
    </row>
    <row r="49" spans="2:16" s="10" customFormat="1" ht="9.9499999999999993" customHeight="1" x14ac:dyDescent="0.25">
      <c r="B49" s="94"/>
      <c r="C49" s="18" t="s">
        <v>9</v>
      </c>
      <c r="D49" s="66" t="s">
        <v>77</v>
      </c>
      <c r="E49" s="66"/>
      <c r="F49" s="66"/>
      <c r="G49" s="66"/>
      <c r="H49" s="66"/>
      <c r="I49" s="76"/>
      <c r="J49" s="22">
        <v>1</v>
      </c>
      <c r="K49" s="103"/>
      <c r="L49" s="22">
        <v>0</v>
      </c>
      <c r="M49" s="103"/>
      <c r="N49" s="22">
        <v>0</v>
      </c>
      <c r="O49" s="103"/>
      <c r="P49" s="52"/>
    </row>
    <row r="50" spans="2:16" s="10" customFormat="1" ht="9.9499999999999993" customHeight="1" x14ac:dyDescent="0.25">
      <c r="B50" s="94"/>
      <c r="C50" s="2" t="s">
        <v>10</v>
      </c>
      <c r="D50" s="66" t="s">
        <v>78</v>
      </c>
      <c r="E50" s="66"/>
      <c r="F50" s="66"/>
      <c r="G50" s="66"/>
      <c r="H50" s="66"/>
      <c r="I50" s="76"/>
      <c r="J50" s="46">
        <v>1</v>
      </c>
      <c r="K50" s="103"/>
      <c r="L50" s="22">
        <v>0</v>
      </c>
      <c r="M50" s="103"/>
      <c r="N50" s="22">
        <v>0</v>
      </c>
      <c r="O50" s="103"/>
      <c r="P50" s="61"/>
    </row>
    <row r="51" spans="2:16" s="10" customFormat="1" ht="9.9499999999999993" customHeight="1" x14ac:dyDescent="0.25">
      <c r="B51" s="94"/>
      <c r="C51" s="2" t="s">
        <v>30</v>
      </c>
      <c r="D51" s="66" t="s">
        <v>79</v>
      </c>
      <c r="E51" s="66"/>
      <c r="F51" s="66"/>
      <c r="G51" s="66"/>
      <c r="H51" s="66"/>
      <c r="I51" s="76"/>
      <c r="J51" s="46">
        <v>1</v>
      </c>
      <c r="K51" s="103"/>
      <c r="L51" s="22">
        <v>0</v>
      </c>
      <c r="M51" s="103"/>
      <c r="N51" s="22">
        <v>0</v>
      </c>
      <c r="O51" s="103"/>
      <c r="P51" s="61"/>
    </row>
    <row r="52" spans="2:16" s="10" customFormat="1" ht="9.9499999999999993" customHeight="1" x14ac:dyDescent="0.25">
      <c r="B52" s="94"/>
      <c r="C52" s="75" t="s">
        <v>29</v>
      </c>
      <c r="D52" s="138" t="s">
        <v>80</v>
      </c>
      <c r="E52" s="139"/>
      <c r="F52" s="139"/>
      <c r="G52" s="139"/>
      <c r="H52" s="139"/>
      <c r="I52" s="140"/>
      <c r="J52" s="46">
        <v>1</v>
      </c>
      <c r="K52" s="103"/>
      <c r="L52" s="22">
        <v>0</v>
      </c>
      <c r="M52" s="103"/>
      <c r="N52" s="22">
        <v>0</v>
      </c>
      <c r="O52" s="103"/>
      <c r="P52" s="53"/>
    </row>
    <row r="53" spans="2:16" s="10" customFormat="1" ht="9.9499999999999993" customHeight="1" x14ac:dyDescent="0.25">
      <c r="B53" s="94"/>
      <c r="C53" s="3" t="s">
        <v>61</v>
      </c>
      <c r="D53" s="73" t="s">
        <v>81</v>
      </c>
      <c r="E53" s="13"/>
      <c r="F53" s="13"/>
      <c r="G53" s="13"/>
      <c r="H53" s="13"/>
      <c r="I53" s="13"/>
      <c r="J53" s="15"/>
      <c r="K53" s="102">
        <f>J54+J55</f>
        <v>10</v>
      </c>
      <c r="L53" s="15"/>
      <c r="M53" s="102">
        <f>L54+L55</f>
        <v>0</v>
      </c>
      <c r="N53" s="15"/>
      <c r="O53" s="102">
        <f>N54+N55</f>
        <v>0</v>
      </c>
      <c r="P53" s="54"/>
    </row>
    <row r="54" spans="2:16" s="10" customFormat="1" ht="9.9499999999999993" customHeight="1" x14ac:dyDescent="0.25">
      <c r="B54" s="94"/>
      <c r="C54" s="23" t="s">
        <v>9</v>
      </c>
      <c r="D54" s="77" t="s">
        <v>82</v>
      </c>
      <c r="J54" s="22">
        <v>5</v>
      </c>
      <c r="K54" s="103"/>
      <c r="L54" s="22">
        <v>0</v>
      </c>
      <c r="M54" s="103"/>
      <c r="N54" s="22">
        <v>0</v>
      </c>
      <c r="O54" s="103"/>
      <c r="P54" s="52"/>
    </row>
    <row r="55" spans="2:16" s="10" customFormat="1" ht="9.9499999999999993" customHeight="1" x14ac:dyDescent="0.25">
      <c r="B55" s="94"/>
      <c r="C55" s="29" t="s">
        <v>10</v>
      </c>
      <c r="D55" s="78" t="s">
        <v>23</v>
      </c>
      <c r="E55" s="30"/>
      <c r="F55" s="30"/>
      <c r="G55" s="30"/>
      <c r="H55" s="30"/>
      <c r="I55" s="30"/>
      <c r="J55" s="46">
        <v>5</v>
      </c>
      <c r="K55" s="103"/>
      <c r="L55" s="46">
        <v>0</v>
      </c>
      <c r="M55" s="103"/>
      <c r="N55" s="46">
        <v>0</v>
      </c>
      <c r="O55" s="103"/>
      <c r="P55" s="53"/>
    </row>
    <row r="56" spans="2:16" s="10" customFormat="1" ht="9.9499999999999993" customHeight="1" x14ac:dyDescent="0.25">
      <c r="B56" s="94"/>
      <c r="C56" s="69" t="s">
        <v>84</v>
      </c>
      <c r="D56" s="12"/>
      <c r="E56" s="12"/>
      <c r="F56" s="12"/>
      <c r="G56" s="12"/>
      <c r="H56" s="12"/>
      <c r="I56" s="40"/>
      <c r="J56" s="96">
        <v>6</v>
      </c>
      <c r="K56" s="97"/>
      <c r="L56" s="96">
        <v>0</v>
      </c>
      <c r="M56" s="97"/>
      <c r="N56" s="96">
        <v>0</v>
      </c>
      <c r="O56" s="97"/>
      <c r="P56" s="48"/>
    </row>
    <row r="57" spans="2:16" s="10" customFormat="1" ht="9.9499999999999993" customHeight="1" x14ac:dyDescent="0.25">
      <c r="B57" s="94"/>
      <c r="C57" s="71" t="s">
        <v>85</v>
      </c>
      <c r="D57" s="13"/>
      <c r="E57" s="13"/>
      <c r="F57" s="13"/>
      <c r="G57" s="13"/>
      <c r="H57" s="13"/>
      <c r="I57" s="14"/>
      <c r="J57" s="15"/>
      <c r="K57" s="113">
        <f>SUM(J58:J59)</f>
        <v>3</v>
      </c>
      <c r="L57" s="15"/>
      <c r="M57" s="113">
        <f>SUM(L58:L59)</f>
        <v>0</v>
      </c>
      <c r="N57" s="15"/>
      <c r="O57" s="113">
        <f>SUM(N58:N59)</f>
        <v>0</v>
      </c>
      <c r="P57" s="49"/>
    </row>
    <row r="58" spans="2:16" s="10" customFormat="1" ht="9.9499999999999993" customHeight="1" x14ac:dyDescent="0.25">
      <c r="B58" s="94"/>
      <c r="C58" s="23" t="s">
        <v>9</v>
      </c>
      <c r="D58" s="77" t="s">
        <v>86</v>
      </c>
      <c r="J58" s="22">
        <v>1</v>
      </c>
      <c r="K58" s="87"/>
      <c r="L58" s="22">
        <v>0</v>
      </c>
      <c r="M58" s="87"/>
      <c r="N58" s="22">
        <v>0</v>
      </c>
      <c r="O58" s="87"/>
      <c r="P58" s="51"/>
    </row>
    <row r="59" spans="2:16" s="10" customFormat="1" ht="9.9499999999999993" customHeight="1" x14ac:dyDescent="0.25">
      <c r="B59" s="94"/>
      <c r="C59" s="25" t="s">
        <v>10</v>
      </c>
      <c r="D59" s="26" t="s">
        <v>87</v>
      </c>
      <c r="E59" s="26"/>
      <c r="F59" s="26"/>
      <c r="G59" s="26"/>
      <c r="H59" s="19"/>
      <c r="I59" s="41"/>
      <c r="J59" s="42">
        <v>2</v>
      </c>
      <c r="K59" s="114"/>
      <c r="L59" s="42">
        <v>0</v>
      </c>
      <c r="M59" s="114"/>
      <c r="N59" s="42">
        <v>0</v>
      </c>
      <c r="O59" s="114"/>
      <c r="P59" s="51"/>
    </row>
    <row r="60" spans="2:16" s="10" customFormat="1" ht="9.9499999999999993" customHeight="1" x14ac:dyDescent="0.25">
      <c r="B60" s="94"/>
      <c r="C60" s="28" t="s">
        <v>62</v>
      </c>
      <c r="D60" s="13"/>
      <c r="E60" s="13"/>
      <c r="F60" s="13"/>
      <c r="G60" s="13"/>
      <c r="H60" s="13"/>
      <c r="I60" s="14"/>
      <c r="J60" s="15"/>
      <c r="K60" s="102">
        <f>SUM(J61:J66)</f>
        <v>7</v>
      </c>
      <c r="L60" s="15"/>
      <c r="M60" s="102">
        <f>SUM(L61:L66)</f>
        <v>0</v>
      </c>
      <c r="N60" s="15"/>
      <c r="O60" s="102">
        <f>SUM(N61:N66)</f>
        <v>0</v>
      </c>
      <c r="P60" s="49"/>
    </row>
    <row r="61" spans="2:16" s="10" customFormat="1" ht="9.9499999999999993" customHeight="1" x14ac:dyDescent="0.25">
      <c r="B61" s="94"/>
      <c r="C61" s="23" t="s">
        <v>9</v>
      </c>
      <c r="D61" s="10" t="s">
        <v>33</v>
      </c>
      <c r="J61" s="22">
        <v>1</v>
      </c>
      <c r="K61" s="103"/>
      <c r="L61" s="22">
        <v>0</v>
      </c>
      <c r="M61" s="103"/>
      <c r="N61" s="22">
        <v>0</v>
      </c>
      <c r="O61" s="103"/>
      <c r="P61" s="51"/>
    </row>
    <row r="62" spans="2:16" s="10" customFormat="1" ht="9.9499999999999993" customHeight="1" x14ac:dyDescent="0.25">
      <c r="B62" s="94"/>
      <c r="C62" s="25" t="s">
        <v>10</v>
      </c>
      <c r="D62" s="26" t="s">
        <v>39</v>
      </c>
      <c r="E62" s="26"/>
      <c r="F62" s="26"/>
      <c r="G62" s="26"/>
      <c r="H62" s="19"/>
      <c r="I62" s="41"/>
      <c r="J62" s="42">
        <v>1</v>
      </c>
      <c r="K62" s="103"/>
      <c r="L62" s="42">
        <v>0</v>
      </c>
      <c r="M62" s="103"/>
      <c r="N62" s="42">
        <v>0</v>
      </c>
      <c r="O62" s="103"/>
      <c r="P62" s="51"/>
    </row>
    <row r="63" spans="2:16" s="10" customFormat="1" ht="9.9499999999999993" customHeight="1" x14ac:dyDescent="0.25">
      <c r="B63" s="94"/>
      <c r="C63" s="18" t="s">
        <v>30</v>
      </c>
      <c r="D63" s="26" t="s">
        <v>34</v>
      </c>
      <c r="E63" s="26"/>
      <c r="F63" s="26"/>
      <c r="G63" s="26"/>
      <c r="I63" s="20"/>
      <c r="J63" s="42">
        <v>1</v>
      </c>
      <c r="K63" s="103"/>
      <c r="L63" s="42">
        <v>0</v>
      </c>
      <c r="M63" s="103"/>
      <c r="N63" s="42">
        <v>0</v>
      </c>
      <c r="O63" s="103"/>
      <c r="P63" s="51"/>
    </row>
    <row r="64" spans="2:16" s="10" customFormat="1" ht="9.9499999999999993" customHeight="1" x14ac:dyDescent="0.25">
      <c r="B64" s="94"/>
      <c r="C64" s="2" t="s">
        <v>29</v>
      </c>
      <c r="D64" s="65" t="s">
        <v>42</v>
      </c>
      <c r="E64" s="26"/>
      <c r="F64" s="26"/>
      <c r="G64" s="26"/>
      <c r="I64" s="20"/>
      <c r="J64" s="42">
        <v>2</v>
      </c>
      <c r="K64" s="103"/>
      <c r="L64" s="42">
        <v>0</v>
      </c>
      <c r="M64" s="103"/>
      <c r="N64" s="42">
        <v>0</v>
      </c>
      <c r="O64" s="103"/>
      <c r="P64" s="51"/>
    </row>
    <row r="65" spans="2:16" s="10" customFormat="1" ht="9.9499999999999993" customHeight="1" x14ac:dyDescent="0.25">
      <c r="B65" s="94"/>
      <c r="C65" s="2" t="s">
        <v>32</v>
      </c>
      <c r="D65" s="19" t="s">
        <v>35</v>
      </c>
      <c r="E65" s="19"/>
      <c r="F65" s="19"/>
      <c r="G65" s="19"/>
      <c r="H65" s="26"/>
      <c r="I65" s="20"/>
      <c r="J65" s="42">
        <v>1</v>
      </c>
      <c r="K65" s="103"/>
      <c r="L65" s="42">
        <v>0</v>
      </c>
      <c r="M65" s="103"/>
      <c r="N65" s="42">
        <v>0</v>
      </c>
      <c r="O65" s="103"/>
      <c r="P65" s="51"/>
    </row>
    <row r="66" spans="2:16" s="10" customFormat="1" ht="9.9499999999999993" customHeight="1" x14ac:dyDescent="0.25">
      <c r="B66" s="94"/>
      <c r="C66" s="5" t="s">
        <v>31</v>
      </c>
      <c r="D66" s="17" t="s">
        <v>36</v>
      </c>
      <c r="E66" s="17"/>
      <c r="F66" s="17"/>
      <c r="G66" s="17"/>
      <c r="H66" s="19"/>
      <c r="I66" s="20"/>
      <c r="J66" s="34">
        <v>1</v>
      </c>
      <c r="K66" s="103"/>
      <c r="L66" s="34">
        <v>0</v>
      </c>
      <c r="M66" s="103"/>
      <c r="N66" s="34">
        <v>0</v>
      </c>
      <c r="O66" s="103"/>
      <c r="P66" s="52"/>
    </row>
    <row r="67" spans="2:16" s="10" customFormat="1" ht="9.9499999999999993" customHeight="1" x14ac:dyDescent="0.25">
      <c r="B67" s="94"/>
      <c r="C67" s="125" t="s">
        <v>90</v>
      </c>
      <c r="D67" s="126"/>
      <c r="E67" s="126"/>
      <c r="F67" s="126"/>
      <c r="G67" s="126"/>
      <c r="H67" s="126"/>
      <c r="I67" s="127"/>
      <c r="J67" s="128">
        <f>K60+K57+J56+K53+K48</f>
        <v>30</v>
      </c>
      <c r="K67" s="129"/>
      <c r="L67" s="128">
        <f t="shared" ref="L67" si="4">M60+M57+L56+M53+M48</f>
        <v>0</v>
      </c>
      <c r="M67" s="129"/>
      <c r="N67" s="128">
        <f t="shared" ref="N67" si="5">O60+O57+N56+O53+O48</f>
        <v>0</v>
      </c>
      <c r="O67" s="129"/>
      <c r="P67" s="62"/>
    </row>
    <row r="68" spans="2:16" s="10" customFormat="1" ht="9.9499999999999993" customHeight="1" x14ac:dyDescent="0.25">
      <c r="B68" s="94"/>
      <c r="C68" s="105" t="s">
        <v>22</v>
      </c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7"/>
    </row>
    <row r="69" spans="2:16" s="10" customFormat="1" ht="9.9499999999999993" customHeight="1" x14ac:dyDescent="0.25">
      <c r="B69" s="94"/>
      <c r="C69" s="24" t="s">
        <v>63</v>
      </c>
      <c r="D69" s="24"/>
      <c r="E69" s="24"/>
      <c r="F69" s="24"/>
      <c r="G69" s="24"/>
      <c r="H69" s="24"/>
      <c r="I69" s="33"/>
      <c r="J69" s="130">
        <v>2</v>
      </c>
      <c r="K69" s="131"/>
      <c r="L69" s="130">
        <v>0</v>
      </c>
      <c r="M69" s="131"/>
      <c r="N69" s="130">
        <v>0</v>
      </c>
      <c r="O69" s="131"/>
      <c r="P69" s="49"/>
    </row>
    <row r="70" spans="2:16" s="10" customFormat="1" ht="9.75" customHeight="1" x14ac:dyDescent="0.25">
      <c r="B70" s="94"/>
      <c r="C70" s="28" t="s">
        <v>64</v>
      </c>
      <c r="D70" s="13"/>
      <c r="E70" s="13"/>
      <c r="F70" s="13"/>
      <c r="G70" s="13"/>
      <c r="H70" s="13"/>
      <c r="I70" s="14"/>
      <c r="J70" s="118">
        <v>2</v>
      </c>
      <c r="K70" s="119"/>
      <c r="L70" s="118">
        <v>0</v>
      </c>
      <c r="M70" s="119"/>
      <c r="N70" s="118">
        <v>0</v>
      </c>
      <c r="O70" s="119"/>
      <c r="P70" s="49"/>
    </row>
    <row r="71" spans="2:16" s="10" customFormat="1" ht="9.9499999999999993" customHeight="1" x14ac:dyDescent="0.25">
      <c r="B71" s="94"/>
      <c r="C71" s="28" t="s">
        <v>65</v>
      </c>
      <c r="D71" s="13"/>
      <c r="E71" s="13"/>
      <c r="F71" s="13"/>
      <c r="G71" s="13"/>
      <c r="H71" s="13"/>
      <c r="I71" s="14"/>
      <c r="J71" s="47"/>
      <c r="K71" s="132">
        <f>J72+J73</f>
        <v>2</v>
      </c>
      <c r="L71" s="47"/>
      <c r="M71" s="132">
        <f>L72+L73</f>
        <v>0</v>
      </c>
      <c r="N71" s="47"/>
      <c r="O71" s="132">
        <f>N72+N73</f>
        <v>0</v>
      </c>
      <c r="P71" s="54"/>
    </row>
    <row r="72" spans="2:16" s="10" customFormat="1" ht="9.9499999999999993" customHeight="1" x14ac:dyDescent="0.25">
      <c r="B72" s="94"/>
      <c r="C72" s="18" t="s">
        <v>9</v>
      </c>
      <c r="D72" s="66" t="s">
        <v>88</v>
      </c>
      <c r="E72" s="19"/>
      <c r="F72" s="19"/>
      <c r="G72" s="19"/>
      <c r="H72" s="19"/>
      <c r="I72" s="20"/>
      <c r="J72" s="43">
        <v>1</v>
      </c>
      <c r="K72" s="133"/>
      <c r="L72" s="43">
        <v>0</v>
      </c>
      <c r="M72" s="133"/>
      <c r="N72" s="43">
        <v>0</v>
      </c>
      <c r="O72" s="133"/>
      <c r="P72" s="51"/>
    </row>
    <row r="73" spans="2:16" s="10" customFormat="1" ht="9.9499999999999993" customHeight="1" x14ac:dyDescent="0.25">
      <c r="B73" s="94"/>
      <c r="C73" s="36" t="s">
        <v>10</v>
      </c>
      <c r="D73" s="72" t="s">
        <v>89</v>
      </c>
      <c r="E73" s="37"/>
      <c r="F73" s="37"/>
      <c r="G73" s="37"/>
      <c r="H73" s="37"/>
      <c r="I73" s="39"/>
      <c r="J73" s="44">
        <v>1</v>
      </c>
      <c r="K73" s="134"/>
      <c r="L73" s="44">
        <v>0</v>
      </c>
      <c r="M73" s="134"/>
      <c r="N73" s="44">
        <v>0</v>
      </c>
      <c r="O73" s="134"/>
      <c r="P73" s="53"/>
    </row>
    <row r="74" spans="2:16" s="10" customFormat="1" ht="9.9499999999999993" customHeight="1" x14ac:dyDescent="0.25">
      <c r="B74" s="94"/>
      <c r="C74" s="135" t="s">
        <v>21</v>
      </c>
      <c r="D74" s="126"/>
      <c r="E74" s="126"/>
      <c r="F74" s="126"/>
      <c r="G74" s="126"/>
      <c r="H74" s="126"/>
      <c r="I74" s="127"/>
      <c r="J74" s="128">
        <f>J69+J70+K71</f>
        <v>6</v>
      </c>
      <c r="K74" s="129"/>
      <c r="L74" s="128">
        <f t="shared" ref="L74" si="6">L69+L70+M71</f>
        <v>0</v>
      </c>
      <c r="M74" s="129"/>
      <c r="N74" s="128">
        <f t="shared" ref="N74" si="7">N69+N70+O71</f>
        <v>0</v>
      </c>
      <c r="O74" s="129"/>
      <c r="P74" s="62"/>
    </row>
    <row r="75" spans="2:16" s="10" customFormat="1" ht="9.9499999999999993" customHeight="1" x14ac:dyDescent="0.25">
      <c r="B75" s="94"/>
      <c r="C75" s="105" t="s">
        <v>20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7"/>
    </row>
    <row r="76" spans="2:16" s="10" customFormat="1" ht="9.9499999999999993" customHeight="1" x14ac:dyDescent="0.25">
      <c r="B76" s="94"/>
      <c r="C76" s="24" t="s">
        <v>66</v>
      </c>
      <c r="D76" s="24"/>
      <c r="E76" s="24"/>
      <c r="F76" s="24"/>
      <c r="G76" s="24"/>
      <c r="H76" s="24"/>
      <c r="I76" s="33"/>
      <c r="J76" s="130">
        <v>10</v>
      </c>
      <c r="K76" s="131"/>
      <c r="L76" s="130">
        <v>0</v>
      </c>
      <c r="M76" s="131"/>
      <c r="N76" s="130">
        <v>0</v>
      </c>
      <c r="O76" s="131"/>
      <c r="P76" s="48"/>
    </row>
    <row r="77" spans="2:16" s="10" customFormat="1" ht="9.9499999999999993" customHeight="1" x14ac:dyDescent="0.25">
      <c r="B77" s="94"/>
      <c r="C77" s="135" t="s">
        <v>19</v>
      </c>
      <c r="D77" s="126"/>
      <c r="E77" s="126"/>
      <c r="F77" s="126"/>
      <c r="G77" s="126"/>
      <c r="H77" s="126"/>
      <c r="I77" s="127"/>
      <c r="J77" s="136">
        <f>SUM(J76)</f>
        <v>10</v>
      </c>
      <c r="K77" s="137"/>
      <c r="L77" s="136">
        <f t="shared" ref="L77" si="8">SUM(L76)</f>
        <v>0</v>
      </c>
      <c r="M77" s="137"/>
      <c r="N77" s="136">
        <f t="shared" ref="N77" si="9">SUM(N76)</f>
        <v>0</v>
      </c>
      <c r="O77" s="137"/>
      <c r="P77" s="62"/>
    </row>
    <row r="78" spans="2:16" s="10" customFormat="1" ht="9.9499999999999993" customHeight="1" x14ac:dyDescent="0.25">
      <c r="B78" s="94"/>
      <c r="C78" s="105" t="s">
        <v>18</v>
      </c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7"/>
    </row>
    <row r="79" spans="2:16" s="10" customFormat="1" ht="9.9499999999999993" customHeight="1" x14ac:dyDescent="0.25">
      <c r="B79" s="94"/>
      <c r="C79" s="24" t="s">
        <v>67</v>
      </c>
      <c r="D79" s="24"/>
      <c r="E79" s="24"/>
      <c r="F79" s="24"/>
      <c r="G79" s="24"/>
      <c r="H79" s="24"/>
      <c r="I79" s="33"/>
      <c r="J79" s="130">
        <v>3</v>
      </c>
      <c r="K79" s="131"/>
      <c r="L79" s="130">
        <v>0</v>
      </c>
      <c r="M79" s="131"/>
      <c r="N79" s="130">
        <v>0</v>
      </c>
      <c r="O79" s="131"/>
      <c r="P79" s="49"/>
    </row>
    <row r="80" spans="2:16" s="10" customFormat="1" ht="9.9499999999999993" customHeight="1" x14ac:dyDescent="0.25">
      <c r="B80" s="94"/>
      <c r="C80" s="135" t="s">
        <v>17</v>
      </c>
      <c r="D80" s="126"/>
      <c r="E80" s="126"/>
      <c r="F80" s="126"/>
      <c r="G80" s="126"/>
      <c r="H80" s="126"/>
      <c r="I80" s="127"/>
      <c r="J80" s="136">
        <f>SUM(J79)</f>
        <v>3</v>
      </c>
      <c r="K80" s="137"/>
      <c r="L80" s="136">
        <f t="shared" ref="L80" si="10">SUM(L79)</f>
        <v>0</v>
      </c>
      <c r="M80" s="137"/>
      <c r="N80" s="136">
        <f t="shared" ref="N80" si="11">SUM(N79)</f>
        <v>0</v>
      </c>
      <c r="O80" s="137"/>
      <c r="P80" s="62"/>
    </row>
    <row r="81" spans="2:16" s="10" customFormat="1" ht="9.9499999999999993" customHeight="1" x14ac:dyDescent="0.25">
      <c r="B81" s="94"/>
      <c r="C81" s="135" t="s">
        <v>16</v>
      </c>
      <c r="D81" s="126"/>
      <c r="E81" s="126"/>
      <c r="F81" s="126"/>
      <c r="G81" s="126"/>
      <c r="H81" s="126"/>
      <c r="I81" s="127"/>
      <c r="J81" s="136">
        <f>J80+J77+J74+J67+J46</f>
        <v>61</v>
      </c>
      <c r="K81" s="137"/>
      <c r="L81" s="136">
        <f>L80+L77+L74+L67+L46</f>
        <v>0</v>
      </c>
      <c r="M81" s="137"/>
      <c r="N81" s="136">
        <f>N80+N77+N74+N67+N46</f>
        <v>0</v>
      </c>
      <c r="O81" s="137"/>
      <c r="P81" s="62"/>
    </row>
    <row r="82" spans="2:16" ht="9.9499999999999993" customHeight="1" x14ac:dyDescent="0.25">
      <c r="B82" s="141" t="s">
        <v>95</v>
      </c>
      <c r="C82" s="142"/>
      <c r="D82" s="142"/>
      <c r="E82" s="142"/>
      <c r="F82" s="142"/>
      <c r="G82" s="142"/>
      <c r="H82" s="142"/>
      <c r="I82" s="143"/>
      <c r="J82" s="144">
        <f>J81+J38</f>
        <v>150</v>
      </c>
      <c r="K82" s="145"/>
      <c r="L82" s="144" t="e">
        <f>#REF!+#REF!</f>
        <v>#REF!</v>
      </c>
      <c r="M82" s="145"/>
      <c r="N82" s="144" t="e">
        <f>#REF!+#REF!</f>
        <v>#REF!</v>
      </c>
      <c r="O82" s="145"/>
      <c r="P82" s="45"/>
    </row>
  </sheetData>
  <mergeCells count="123">
    <mergeCell ref="C46:I46"/>
    <mergeCell ref="J46:K46"/>
    <mergeCell ref="L46:M46"/>
    <mergeCell ref="N46:O46"/>
    <mergeCell ref="C47:P47"/>
    <mergeCell ref="B39:P39"/>
    <mergeCell ref="B40:B81"/>
    <mergeCell ref="C81:I81"/>
    <mergeCell ref="J81:K81"/>
    <mergeCell ref="L81:M81"/>
    <mergeCell ref="N81:O81"/>
    <mergeCell ref="C75:P75"/>
    <mergeCell ref="J76:K76"/>
    <mergeCell ref="L76:M76"/>
    <mergeCell ref="N76:O76"/>
    <mergeCell ref="C77:I77"/>
    <mergeCell ref="J77:K77"/>
    <mergeCell ref="L77:M77"/>
    <mergeCell ref="N77:O77"/>
    <mergeCell ref="L80:M80"/>
    <mergeCell ref="N80:O80"/>
    <mergeCell ref="C80:I80"/>
    <mergeCell ref="J80:K80"/>
    <mergeCell ref="C74:I74"/>
    <mergeCell ref="D52:I52"/>
    <mergeCell ref="K57:K59"/>
    <mergeCell ref="M57:M59"/>
    <mergeCell ref="O57:O59"/>
    <mergeCell ref="B82:I82"/>
    <mergeCell ref="J82:K82"/>
    <mergeCell ref="L82:M82"/>
    <mergeCell ref="N82:O82"/>
    <mergeCell ref="C78:P78"/>
    <mergeCell ref="J79:K79"/>
    <mergeCell ref="L79:M79"/>
    <mergeCell ref="N79:O79"/>
    <mergeCell ref="J74:K74"/>
    <mergeCell ref="L74:M74"/>
    <mergeCell ref="N74:O74"/>
    <mergeCell ref="K71:K73"/>
    <mergeCell ref="M71:M73"/>
    <mergeCell ref="O71:O73"/>
    <mergeCell ref="J70:K70"/>
    <mergeCell ref="L70:M70"/>
    <mergeCell ref="N70:O70"/>
    <mergeCell ref="C67:I67"/>
    <mergeCell ref="J67:K67"/>
    <mergeCell ref="L67:M67"/>
    <mergeCell ref="N67:O67"/>
    <mergeCell ref="C68:P68"/>
    <mergeCell ref="J69:K69"/>
    <mergeCell ref="L69:M69"/>
    <mergeCell ref="N69:O69"/>
    <mergeCell ref="K48:K52"/>
    <mergeCell ref="M48:M52"/>
    <mergeCell ref="O48:O52"/>
    <mergeCell ref="K60:K66"/>
    <mergeCell ref="M60:M66"/>
    <mergeCell ref="O60:O66"/>
    <mergeCell ref="K53:K55"/>
    <mergeCell ref="M53:M55"/>
    <mergeCell ref="O53:O55"/>
    <mergeCell ref="N28:O28"/>
    <mergeCell ref="J28:K28"/>
    <mergeCell ref="C40:P40"/>
    <mergeCell ref="J56:K56"/>
    <mergeCell ref="L56:M56"/>
    <mergeCell ref="N56:O56"/>
    <mergeCell ref="C38:I38"/>
    <mergeCell ref="J38:K38"/>
    <mergeCell ref="L38:M38"/>
    <mergeCell ref="N38:O38"/>
    <mergeCell ref="M34:M37"/>
    <mergeCell ref="O34:O37"/>
    <mergeCell ref="O41:O43"/>
    <mergeCell ref="N44:O44"/>
    <mergeCell ref="N45:O45"/>
    <mergeCell ref="D28:I28"/>
    <mergeCell ref="C34:I34"/>
    <mergeCell ref="K34:K37"/>
    <mergeCell ref="K41:K43"/>
    <mergeCell ref="J44:K44"/>
    <mergeCell ref="J45:K45"/>
    <mergeCell ref="M41:M43"/>
    <mergeCell ref="L44:M44"/>
    <mergeCell ref="L45:M45"/>
    <mergeCell ref="L26:M26"/>
    <mergeCell ref="N26:O26"/>
    <mergeCell ref="B16:B38"/>
    <mergeCell ref="C16:P16"/>
    <mergeCell ref="J17:K17"/>
    <mergeCell ref="L17:M17"/>
    <mergeCell ref="N17:O17"/>
    <mergeCell ref="J26:K26"/>
    <mergeCell ref="J27:K27"/>
    <mergeCell ref="J25:K25"/>
    <mergeCell ref="L25:M25"/>
    <mergeCell ref="N25:O25"/>
    <mergeCell ref="J33:K33"/>
    <mergeCell ref="L33:M33"/>
    <mergeCell ref="N33:O33"/>
    <mergeCell ref="L27:M27"/>
    <mergeCell ref="N27:O27"/>
    <mergeCell ref="K30:K32"/>
    <mergeCell ref="M30:M32"/>
    <mergeCell ref="O30:O32"/>
    <mergeCell ref="J29:K29"/>
    <mergeCell ref="L29:M29"/>
    <mergeCell ref="N29:O29"/>
    <mergeCell ref="L28:M28"/>
    <mergeCell ref="B13:I14"/>
    <mergeCell ref="J13:K14"/>
    <mergeCell ref="L13:M14"/>
    <mergeCell ref="N13:O14"/>
    <mergeCell ref="P13:P14"/>
    <mergeCell ref="B15:P15"/>
    <mergeCell ref="D19:I19"/>
    <mergeCell ref="M19:M23"/>
    <mergeCell ref="L24:M24"/>
    <mergeCell ref="O19:O23"/>
    <mergeCell ref="N24:O24"/>
    <mergeCell ref="K19:K23"/>
    <mergeCell ref="J24:K2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NDC V1.0</vt:lpstr>
      <vt:lpstr>'AA - NDC V1.0'!Print_Area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2024-04-15T07:03:04Z</dcterms:modified>
</cp:coreProperties>
</file>